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4" i="1"/>
  <c r="AE24" i="1"/>
  <c r="Q23" i="1"/>
  <c r="AC23" i="1"/>
  <c r="AE23" i="1"/>
  <c r="Q22" i="1"/>
  <c r="AC22" i="1"/>
  <c r="AE22" i="1"/>
  <c r="Q21" i="1"/>
  <c r="AC21" i="1"/>
  <c r="AE21" i="1"/>
  <c r="Q20" i="1"/>
  <c r="AC20" i="1"/>
  <c r="AE20" i="1"/>
  <c r="Q19" i="1"/>
  <c r="AC19" i="1"/>
  <c r="AE19" i="1"/>
  <c r="Q18" i="1"/>
  <c r="AC18" i="1"/>
  <c r="AE18" i="1"/>
  <c r="Q17" i="1"/>
  <c r="AC17" i="1"/>
  <c r="AE17" i="1"/>
  <c r="Q16" i="1"/>
  <c r="AC16" i="1"/>
  <c r="AE16" i="1"/>
  <c r="Q15" i="1"/>
  <c r="AC15" i="1"/>
  <c r="AE15" i="1"/>
  <c r="Q14" i="1"/>
  <c r="R23" i="1"/>
  <c r="R22" i="1"/>
  <c r="R21" i="1"/>
  <c r="R20" i="1"/>
  <c r="R19" i="1"/>
  <c r="R18" i="1"/>
  <c r="R17" i="1"/>
  <c r="R16" i="1"/>
  <c r="R15" i="1"/>
  <c r="R14" i="1"/>
  <c r="S23" i="1"/>
  <c r="S22" i="1"/>
  <c r="S21" i="1"/>
  <c r="S20" i="1"/>
  <c r="S19" i="1"/>
  <c r="S18" i="1"/>
  <c r="S17" i="1"/>
  <c r="S16" i="1"/>
  <c r="S15" i="1"/>
  <c r="S14" i="1"/>
  <c r="B15" i="1"/>
  <c r="B16" i="1"/>
  <c r="B17" i="1"/>
  <c r="B18" i="1"/>
  <c r="B19" i="1"/>
  <c r="B20" i="1"/>
  <c r="B21" i="1"/>
  <c r="B22" i="1"/>
  <c r="B23" i="1"/>
  <c r="B24" i="1"/>
  <c r="C15" i="1"/>
  <c r="C16" i="1"/>
  <c r="C17" i="1"/>
  <c r="C18" i="1"/>
  <c r="C19" i="1"/>
  <c r="C20" i="1"/>
  <c r="C21" i="1"/>
  <c r="C22" i="1"/>
  <c r="C23" i="1"/>
  <c r="C24" i="1"/>
  <c r="D15" i="1"/>
  <c r="D16" i="1"/>
  <c r="D17" i="1"/>
  <c r="D18" i="1"/>
  <c r="D19" i="1"/>
  <c r="D20" i="1"/>
  <c r="D21" i="1"/>
  <c r="D22" i="1"/>
  <c r="D23" i="1"/>
  <c r="D24" i="1"/>
  <c r="P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  <c r="A24" i="1"/>
</calcChain>
</file>

<file path=xl/sharedStrings.xml><?xml version="1.0" encoding="utf-8"?>
<sst xmlns="http://schemas.openxmlformats.org/spreadsheetml/2006/main" count="52" uniqueCount="39">
  <si>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</si>
  <si>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</si>
  <si>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</si>
  <si>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</si>
  <si>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</si>
  <si>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</si>
  <si>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</si>
  <si>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</si>
  <si>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</si>
  <si>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</si>
  <si>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</si>
  <si>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</si>
  <si>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</si>
  <si>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</si>
  <si>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</si>
  <si>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</si>
  <si>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</si>
  <si>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</si>
  <si>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</si>
  <si>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</si>
  <si>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</si>
  <si>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</si>
  <si>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</si>
  <si>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</si>
  <si>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</si>
  <si>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</si>
  <si>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PAŞCANI – Hălăucești – IUGANI</t>
  </si>
  <si>
    <t xml:space="preserve">    Codul traseului: G8T11</t>
  </si>
  <si>
    <t xml:space="preserve">PAŞCANI - At. ................SRL </t>
  </si>
  <si>
    <t>PAȘCANI – Albito</t>
  </si>
  <si>
    <t>ST.-PRĂJESCU - Centru</t>
  </si>
  <si>
    <t>ST.-PRĂJESCU - La Mocanu</t>
  </si>
  <si>
    <t>COZMEȘTI - Troiță</t>
  </si>
  <si>
    <t>MOGOȘEȘTI-SIRET</t>
  </si>
  <si>
    <t>LUNCAȘI</t>
  </si>
  <si>
    <t>HĂLĂUCEȘTI</t>
  </si>
  <si>
    <t>MIRCEȘTI - Poliție</t>
  </si>
  <si>
    <t>IUGANI - Pițerie</t>
  </si>
  <si>
    <t>IUGANI – 1 Mai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</si>
</sst>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9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8" t="s">
        <v>0</v>
      </c>
      <c r="X2" s="58"/>
      <c r="Y2" s="58"/>
      <c r="Z2" s="58"/>
      <c r="AA2" s="58"/>
      <c r="AB2" s="58"/>
    </row>
    <row r="3" spans="1:34">
      <c r="A3" s="1"/>
      <c r="B3" s="4"/>
      <c r="C3" s="1"/>
      <c r="D3" s="1"/>
      <c r="W3" s="59"/>
      <c r="X3" s="59"/>
      <c r="Y3" s="59"/>
      <c r="Z3" s="59"/>
      <c r="AA3" s="59"/>
      <c r="AB3" s="59"/>
    </row>
    <row r="4" spans="1:34">
      <c r="A4" s="5"/>
      <c r="B4" s="5"/>
      <c r="I4" s="1"/>
      <c r="J4" s="60" t="s">
        <v>1</v>
      </c>
      <c r="K4" s="60"/>
      <c r="L4" s="60"/>
      <c r="M4" s="60"/>
      <c r="N4" s="60"/>
      <c r="O4" s="60"/>
      <c r="P4" s="60"/>
      <c r="Q4" s="60"/>
      <c r="R4" s="60"/>
    </row>
    <row r="5" spans="1:34">
      <c r="A5" s="5"/>
      <c r="B5" s="5"/>
      <c r="I5" s="1"/>
      <c r="J5" s="60" t="s">
        <v>2</v>
      </c>
      <c r="K5" s="60"/>
      <c r="L5" s="60"/>
      <c r="M5" s="60"/>
      <c r="N5" s="60"/>
      <c r="O5" s="60"/>
      <c r="P5" s="60"/>
      <c r="Q5" s="60"/>
      <c r="R5" s="60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1" t="s">
        <v>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12"/>
      <c r="N11" s="64" t="s">
        <v>5</v>
      </c>
      <c r="O11" s="12"/>
      <c r="P11" s="61" t="s">
        <v>6</v>
      </c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3"/>
      <c r="AF11" t="s">
        <v>25</v>
      </c>
      <c r="AG11" s="18">
        <v>37</v>
      </c>
      <c r="AH11">
        <v>60</v>
      </c>
    </row>
    <row r="12" spans="1:34" ht="15" thickBot="1">
      <c r="A12" s="66" t="s">
        <v>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13" t="s">
        <v>8</v>
      </c>
      <c r="N12" s="65"/>
      <c r="O12" s="13" t="s">
        <v>9</v>
      </c>
      <c r="P12" s="66" t="s">
        <v>7</v>
      </c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8"/>
      <c r="AG12">
        <f>AD16</f>
        <v>30.9</v>
      </c>
      <c r="AH12">
        <f>AG12*AH11/AG11</f>
        <v>50.108108108108105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5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0.33333333333333331</v>
      </c>
      <c r="B14" s="52">
        <v>0.60416666666666663</v>
      </c>
      <c r="C14" s="52">
        <v>0.70833333333333337</v>
      </c>
      <c r="D14" s="52">
        <v>0.8125</v>
      </c>
      <c r="E14" s="28"/>
      <c r="F14" s="28"/>
      <c r="G14" s="28"/>
      <c r="H14" s="28"/>
      <c r="I14" s="28"/>
      <c r="J14" s="29"/>
      <c r="K14" s="29"/>
      <c r="L14" s="30"/>
      <c r="M14" s="38">
        <v>0</v>
      </c>
      <c r="N14" s="39">
        <v>1</v>
      </c>
      <c r="O14" s="51" t="s">
        <v>28</v>
      </c>
      <c r="P14" s="32">
        <f t="shared" ref="P14:S22" si="0">P15+$AE15</f>
        <v>0.40968750000000004</v>
      </c>
      <c r="Q14" s="32">
        <f t="shared" si="0"/>
        <v>0.68052083333333335</v>
      </c>
      <c r="R14" s="32">
        <f t="shared" si="0"/>
        <v>0.78468749999999998</v>
      </c>
      <c r="S14" s="32">
        <f t="shared" si="0"/>
        <v>0.28468750000000004</v>
      </c>
      <c r="T14" s="29"/>
      <c r="U14" s="29"/>
      <c r="V14" s="29"/>
      <c r="W14" s="29"/>
      <c r="X14" s="29"/>
      <c r="Y14" s="29"/>
      <c r="Z14" s="29"/>
      <c r="AA14" s="30"/>
    </row>
    <row r="15" spans="1:34">
      <c r="A15" s="24">
        <f>A14+$AE15</f>
        <v>0.33546296296296296</v>
      </c>
      <c r="B15" s="53">
        <f t="shared" ref="B15:D15" si="1">B14+$AE15</f>
        <v>0.60629629629629622</v>
      </c>
      <c r="C15" s="53">
        <f t="shared" si="1"/>
        <v>0.71046296296296296</v>
      </c>
      <c r="D15" s="53">
        <f t="shared" si="1"/>
        <v>0.81462962962962959</v>
      </c>
      <c r="E15" s="27"/>
      <c r="F15" s="27"/>
      <c r="G15" s="27"/>
      <c r="H15" s="27"/>
      <c r="I15" s="27"/>
      <c r="J15" s="27"/>
      <c r="K15" s="27"/>
      <c r="L15" s="34"/>
      <c r="M15" s="37">
        <v>1.9</v>
      </c>
      <c r="N15" s="40">
        <v>2</v>
      </c>
      <c r="O15" s="50" t="s">
        <v>29</v>
      </c>
      <c r="P15" s="33">
        <f t="shared" si="0"/>
        <v>0.40755787037037039</v>
      </c>
      <c r="Q15" s="33">
        <f t="shared" si="0"/>
        <v>0.67839120370370376</v>
      </c>
      <c r="R15" s="33">
        <f t="shared" si="0"/>
        <v>0.78255787037037039</v>
      </c>
      <c r="S15" s="33">
        <f t="shared" si="0"/>
        <v>0.28255787037037039</v>
      </c>
      <c r="T15" s="27"/>
      <c r="U15" s="27"/>
      <c r="V15" s="27"/>
      <c r="W15" s="27"/>
      <c r="X15" s="27"/>
      <c r="Y15" s="27"/>
      <c r="Z15" s="27"/>
      <c r="AA15" s="31"/>
      <c r="AC15">
        <f>M15-M14</f>
        <v>1.9</v>
      </c>
      <c r="AD15" s="48">
        <f>ROUND(AH12,0)</f>
        <v>50</v>
      </c>
      <c r="AE15" s="19">
        <f>TIME(0,0,(60*AD$15*AC15/AD$16))</f>
        <v>2.1296296296296298E-3</v>
      </c>
      <c r="AF15" s="49" t="s">
        <v>24</v>
      </c>
    </row>
    <row r="16" spans="1:34">
      <c r="A16" s="24">
        <f t="shared" ref="A16:D23" si="2">A15+$AE16</f>
        <v>0.34197916666666667</v>
      </c>
      <c r="B16" s="53">
        <f t="shared" si="2"/>
        <v>0.61281249999999987</v>
      </c>
      <c r="C16" s="53">
        <f t="shared" si="2"/>
        <v>0.71697916666666661</v>
      </c>
      <c r="D16" s="53">
        <f t="shared" si="2"/>
        <v>0.82114583333333324</v>
      </c>
      <c r="E16" s="27"/>
      <c r="F16" s="27"/>
      <c r="G16" s="27"/>
      <c r="H16" s="27"/>
      <c r="I16" s="27"/>
      <c r="J16" s="27"/>
      <c r="K16" s="27"/>
      <c r="L16" s="34"/>
      <c r="M16" s="35">
        <v>7.7</v>
      </c>
      <c r="N16" s="40">
        <v>3</v>
      </c>
      <c r="O16" s="50" t="s">
        <v>30</v>
      </c>
      <c r="P16" s="33">
        <f t="shared" si="0"/>
        <v>0.40104166666666669</v>
      </c>
      <c r="Q16" s="33">
        <f t="shared" si="0"/>
        <v>0.67187500000000011</v>
      </c>
      <c r="R16" s="33">
        <f t="shared" si="0"/>
        <v>0.77604166666666674</v>
      </c>
      <c r="S16" s="33">
        <f t="shared" si="0"/>
        <v>0.27604166666666669</v>
      </c>
      <c r="T16" s="27"/>
      <c r="U16" s="27"/>
      <c r="V16" s="27"/>
      <c r="W16" s="27"/>
      <c r="X16" s="27"/>
      <c r="Y16" s="27"/>
      <c r="Z16" s="27"/>
      <c r="AA16" s="31"/>
      <c r="AC16">
        <f t="shared" ref="AC16:AC24" si="3">M16-M15</f>
        <v>5.8000000000000007</v>
      </c>
      <c r="AD16" s="18">
        <v>30.9</v>
      </c>
      <c r="AE16" s="19">
        <f t="shared" ref="AE16:AE24" si="4">TIME(0,0,(60*AD$15*AC16/AD$16))</f>
        <v>6.5162037037037037E-3</v>
      </c>
      <c r="AF16" s="47" t="s">
        <v>23</v>
      </c>
    </row>
    <row r="17" spans="1:31">
      <c r="A17" s="24">
        <f t="shared" si="2"/>
        <v>0.34467592592592594</v>
      </c>
      <c r="B17" s="53">
        <f t="shared" si="2"/>
        <v>0.61550925925925914</v>
      </c>
      <c r="C17" s="53">
        <f t="shared" si="2"/>
        <v>0.71967592592592589</v>
      </c>
      <c r="D17" s="53">
        <f t="shared" si="2"/>
        <v>0.82384259259259252</v>
      </c>
      <c r="E17" s="27"/>
      <c r="F17" s="27"/>
      <c r="G17" s="27"/>
      <c r="H17" s="27"/>
      <c r="I17" s="27"/>
      <c r="J17" s="27"/>
      <c r="K17" s="27"/>
      <c r="L17" s="34"/>
      <c r="M17" s="35">
        <v>10.1</v>
      </c>
      <c r="N17" s="40">
        <v>4</v>
      </c>
      <c r="O17" s="50" t="s">
        <v>31</v>
      </c>
      <c r="P17" s="33">
        <f t="shared" si="0"/>
        <v>0.39834490740740741</v>
      </c>
      <c r="Q17" s="33">
        <f t="shared" si="0"/>
        <v>0.66917824074074084</v>
      </c>
      <c r="R17" s="33">
        <f t="shared" si="0"/>
        <v>0.77334490740740747</v>
      </c>
      <c r="S17" s="33">
        <f t="shared" si="0"/>
        <v>0.27334490740740741</v>
      </c>
      <c r="T17" s="27"/>
      <c r="U17" s="27"/>
      <c r="V17" s="27"/>
      <c r="W17" s="27"/>
      <c r="X17" s="27"/>
      <c r="Y17" s="27"/>
      <c r="Z17" s="27"/>
      <c r="AA17" s="31"/>
      <c r="AC17">
        <f t="shared" si="3"/>
        <v>2.3999999999999995</v>
      </c>
      <c r="AE17" s="19">
        <f t="shared" si="4"/>
        <v>2.6967592592592594E-3</v>
      </c>
    </row>
    <row r="18" spans="1:31">
      <c r="A18" s="24">
        <f t="shared" si="2"/>
        <v>0.34849537037037037</v>
      </c>
      <c r="B18" s="53">
        <f t="shared" si="2"/>
        <v>0.61932870370370363</v>
      </c>
      <c r="C18" s="53">
        <f t="shared" si="2"/>
        <v>0.72349537037037037</v>
      </c>
      <c r="D18" s="53">
        <f t="shared" si="2"/>
        <v>0.827662037037037</v>
      </c>
      <c r="E18" s="27"/>
      <c r="F18" s="27"/>
      <c r="G18" s="27"/>
      <c r="H18" s="27"/>
      <c r="I18" s="27"/>
      <c r="J18" s="27"/>
      <c r="K18" s="27"/>
      <c r="L18" s="34"/>
      <c r="M18" s="35">
        <v>13.5</v>
      </c>
      <c r="N18" s="40">
        <v>5</v>
      </c>
      <c r="O18" s="50" t="s">
        <v>32</v>
      </c>
      <c r="P18" s="33">
        <f t="shared" si="0"/>
        <v>0.39452546296296298</v>
      </c>
      <c r="Q18" s="33">
        <f t="shared" si="0"/>
        <v>0.66535879629629635</v>
      </c>
      <c r="R18" s="33">
        <f t="shared" si="0"/>
        <v>0.76952546296296298</v>
      </c>
      <c r="S18" s="33">
        <f t="shared" si="0"/>
        <v>0.26952546296296298</v>
      </c>
      <c r="T18" s="27"/>
      <c r="U18" s="27"/>
      <c r="V18" s="27"/>
      <c r="W18" s="27"/>
      <c r="X18" s="27"/>
      <c r="Y18" s="27"/>
      <c r="Z18" s="27"/>
      <c r="AA18" s="31"/>
      <c r="AC18">
        <f t="shared" si="3"/>
        <v>3.4000000000000004</v>
      </c>
      <c r="AE18" s="19">
        <f t="shared" si="4"/>
        <v>3.8194444444444443E-3</v>
      </c>
    </row>
    <row r="19" spans="1:31">
      <c r="A19" s="24">
        <f t="shared" si="2"/>
        <v>0.35219907407407408</v>
      </c>
      <c r="B19" s="53">
        <f t="shared" si="2"/>
        <v>0.62303240740740728</v>
      </c>
      <c r="C19" s="53">
        <f t="shared" si="2"/>
        <v>0.72719907407407403</v>
      </c>
      <c r="D19" s="53">
        <f t="shared" si="2"/>
        <v>0.83136574074074066</v>
      </c>
      <c r="E19" s="27"/>
      <c r="F19" s="27"/>
      <c r="G19" s="27"/>
      <c r="H19" s="27"/>
      <c r="I19" s="27"/>
      <c r="J19" s="27"/>
      <c r="K19" s="27"/>
      <c r="L19" s="34"/>
      <c r="M19" s="35">
        <v>16.8</v>
      </c>
      <c r="N19" s="40">
        <v>6</v>
      </c>
      <c r="O19" s="50" t="s">
        <v>33</v>
      </c>
      <c r="P19" s="33">
        <f t="shared" si="0"/>
        <v>0.39082175925925927</v>
      </c>
      <c r="Q19" s="33">
        <f t="shared" si="0"/>
        <v>0.6616550925925927</v>
      </c>
      <c r="R19" s="33">
        <f t="shared" si="0"/>
        <v>0.76582175925925933</v>
      </c>
      <c r="S19" s="33">
        <f t="shared" si="0"/>
        <v>0.26582175925925927</v>
      </c>
      <c r="T19" s="27"/>
      <c r="U19" s="27"/>
      <c r="V19" s="27"/>
      <c r="W19" s="27"/>
      <c r="X19" s="27"/>
      <c r="Y19" s="27"/>
      <c r="Z19" s="27"/>
      <c r="AA19" s="31"/>
      <c r="AC19">
        <f t="shared" si="3"/>
        <v>3.3000000000000007</v>
      </c>
      <c r="AE19" s="19">
        <f t="shared" si="4"/>
        <v>3.7037037037037034E-3</v>
      </c>
    </row>
    <row r="20" spans="1:31">
      <c r="A20" s="24">
        <f t="shared" si="2"/>
        <v>0.35680555555555554</v>
      </c>
      <c r="B20" s="53">
        <f t="shared" si="2"/>
        <v>0.62763888888888875</v>
      </c>
      <c r="C20" s="53">
        <f t="shared" si="2"/>
        <v>0.73180555555555549</v>
      </c>
      <c r="D20" s="53">
        <f t="shared" si="2"/>
        <v>0.83597222222222212</v>
      </c>
      <c r="E20" s="27"/>
      <c r="F20" s="27"/>
      <c r="G20" s="27"/>
      <c r="H20" s="27"/>
      <c r="I20" s="27"/>
      <c r="J20" s="27"/>
      <c r="K20" s="27"/>
      <c r="L20" s="34"/>
      <c r="M20" s="35">
        <v>20.9</v>
      </c>
      <c r="N20" s="40">
        <v>7</v>
      </c>
      <c r="O20" s="50" t="s">
        <v>34</v>
      </c>
      <c r="P20" s="33">
        <f t="shared" si="0"/>
        <v>0.38621527777777781</v>
      </c>
      <c r="Q20" s="33">
        <f t="shared" si="0"/>
        <v>0.65704861111111124</v>
      </c>
      <c r="R20" s="33">
        <f t="shared" si="0"/>
        <v>0.76121527777777787</v>
      </c>
      <c r="S20" s="33">
        <f t="shared" si="0"/>
        <v>0.26121527777777781</v>
      </c>
      <c r="T20" s="27"/>
      <c r="U20" s="27"/>
      <c r="V20" s="27"/>
      <c r="W20" s="27"/>
      <c r="X20" s="27"/>
      <c r="Y20" s="27"/>
      <c r="Z20" s="27"/>
      <c r="AA20" s="31"/>
      <c r="AC20">
        <f t="shared" si="3"/>
        <v>4.0999999999999979</v>
      </c>
      <c r="AE20" s="19">
        <f t="shared" si="4"/>
        <v>4.6064814814814814E-3</v>
      </c>
    </row>
    <row r="21" spans="1:31">
      <c r="A21" s="24">
        <f t="shared" si="2"/>
        <v>0.35972222222222222</v>
      </c>
      <c r="B21" s="53">
        <f t="shared" si="2"/>
        <v>0.63055555555555542</v>
      </c>
      <c r="C21" s="53">
        <f t="shared" si="2"/>
        <v>0.73472222222222217</v>
      </c>
      <c r="D21" s="53">
        <f t="shared" si="2"/>
        <v>0.8388888888888888</v>
      </c>
      <c r="E21" s="27"/>
      <c r="F21" s="27"/>
      <c r="G21" s="27"/>
      <c r="H21" s="27"/>
      <c r="I21" s="27"/>
      <c r="J21" s="27"/>
      <c r="K21" s="27"/>
      <c r="L21" s="34"/>
      <c r="M21" s="35">
        <v>23.5</v>
      </c>
      <c r="N21" s="40">
        <v>8</v>
      </c>
      <c r="O21" s="50" t="s">
        <v>35</v>
      </c>
      <c r="P21" s="33">
        <f t="shared" si="0"/>
        <v>0.38329861111111113</v>
      </c>
      <c r="Q21" s="33">
        <f t="shared" si="0"/>
        <v>0.65413194444444456</v>
      </c>
      <c r="R21" s="33">
        <f t="shared" si="0"/>
        <v>0.75829861111111119</v>
      </c>
      <c r="S21" s="33">
        <f t="shared" si="0"/>
        <v>0.25829861111111113</v>
      </c>
      <c r="T21" s="27"/>
      <c r="U21" s="27"/>
      <c r="V21" s="27"/>
      <c r="W21" s="27"/>
      <c r="X21" s="27"/>
      <c r="Y21" s="27"/>
      <c r="Z21" s="27"/>
      <c r="AA21" s="31"/>
      <c r="AC21">
        <f t="shared" si="3"/>
        <v>2.6000000000000014</v>
      </c>
      <c r="AE21" s="19">
        <f t="shared" si="4"/>
        <v>2.9166666666666668E-3</v>
      </c>
    </row>
    <row r="22" spans="1:31">
      <c r="A22" s="24">
        <f t="shared" si="2"/>
        <v>0.36376157407407406</v>
      </c>
      <c r="B22" s="53">
        <f t="shared" si="2"/>
        <v>0.63459490740740732</v>
      </c>
      <c r="C22" s="53">
        <f t="shared" si="2"/>
        <v>0.73876157407407406</v>
      </c>
      <c r="D22" s="53">
        <f t="shared" si="2"/>
        <v>0.84292824074074069</v>
      </c>
      <c r="E22" s="27"/>
      <c r="F22" s="27"/>
      <c r="G22" s="27"/>
      <c r="H22" s="27"/>
      <c r="I22" s="27"/>
      <c r="J22" s="27"/>
      <c r="K22" s="27"/>
      <c r="L22" s="34"/>
      <c r="M22" s="35">
        <v>27.1</v>
      </c>
      <c r="N22" s="40">
        <v>9</v>
      </c>
      <c r="O22" s="50" t="s">
        <v>36</v>
      </c>
      <c r="P22" s="33">
        <f>P23+$AE23</f>
        <v>0.3792592592592593</v>
      </c>
      <c r="Q22" s="33">
        <f t="shared" si="0"/>
        <v>0.65009259259259267</v>
      </c>
      <c r="R22" s="33">
        <f t="shared" si="0"/>
        <v>0.7542592592592593</v>
      </c>
      <c r="S22" s="33">
        <f t="shared" si="0"/>
        <v>0.2542592592592593</v>
      </c>
      <c r="T22" s="27"/>
      <c r="U22" s="27"/>
      <c r="V22" s="27"/>
      <c r="W22" s="27"/>
      <c r="X22" s="27"/>
      <c r="Y22" s="27"/>
      <c r="Z22" s="27"/>
      <c r="AA22" s="31"/>
      <c r="AC22">
        <f t="shared" si="3"/>
        <v>3.6000000000000014</v>
      </c>
      <c r="AE22" s="19">
        <f t="shared" si="4"/>
        <v>4.0393518518518521E-3</v>
      </c>
    </row>
    <row r="23" spans="1:31">
      <c r="A23" s="24">
        <f t="shared" si="2"/>
        <v>0.36689814814814814</v>
      </c>
      <c r="B23" s="53">
        <f t="shared" si="2"/>
        <v>0.6377314814814814</v>
      </c>
      <c r="C23" s="53">
        <f t="shared" si="2"/>
        <v>0.74189814814814814</v>
      </c>
      <c r="D23" s="53">
        <f t="shared" si="2"/>
        <v>0.84606481481481477</v>
      </c>
      <c r="E23" s="27"/>
      <c r="F23" s="27"/>
      <c r="G23" s="27"/>
      <c r="H23" s="27"/>
      <c r="I23" s="27"/>
      <c r="J23" s="27"/>
      <c r="K23" s="27"/>
      <c r="L23" s="34"/>
      <c r="M23" s="35">
        <v>29.9</v>
      </c>
      <c r="N23" s="40">
        <v>10</v>
      </c>
      <c r="O23" s="50" t="s">
        <v>37</v>
      </c>
      <c r="P23" s="33">
        <f t="shared" ref="P23:S23" si="5">P24+$AE24</f>
        <v>0.37612268518518521</v>
      </c>
      <c r="Q23" s="33">
        <f t="shared" si="5"/>
        <v>0.64695601851851858</v>
      </c>
      <c r="R23" s="33">
        <f t="shared" si="5"/>
        <v>0.75112268518518521</v>
      </c>
      <c r="S23" s="33">
        <f t="shared" si="5"/>
        <v>0.25112268518518521</v>
      </c>
      <c r="T23" s="26"/>
      <c r="U23" s="26"/>
      <c r="V23" s="26"/>
      <c r="W23" s="26"/>
      <c r="X23" s="26"/>
      <c r="Y23" s="27"/>
      <c r="Z23" s="27"/>
      <c r="AA23" s="31"/>
      <c r="AC23">
        <f t="shared" si="3"/>
        <v>2.7999999999999972</v>
      </c>
      <c r="AE23" s="19">
        <f t="shared" si="4"/>
        <v>3.1365740740740742E-3</v>
      </c>
    </row>
    <row r="24" spans="1:31" ht="15" thickBot="1">
      <c r="A24" s="41">
        <f t="shared" ref="A24:D24" si="6">A23+$AE24</f>
        <v>0.36802083333333335</v>
      </c>
      <c r="B24" s="54">
        <f t="shared" si="6"/>
        <v>0.63885416666666661</v>
      </c>
      <c r="C24" s="54">
        <f t="shared" si="6"/>
        <v>0.74302083333333335</v>
      </c>
      <c r="D24" s="54">
        <f t="shared" si="6"/>
        <v>0.84718749999999998</v>
      </c>
      <c r="E24" s="42"/>
      <c r="F24" s="42"/>
      <c r="G24" s="42"/>
      <c r="H24" s="42"/>
      <c r="I24" s="42"/>
      <c r="J24" s="42"/>
      <c r="K24" s="42"/>
      <c r="L24" s="43"/>
      <c r="M24" s="36">
        <v>30.9</v>
      </c>
      <c r="N24" s="44">
        <v>11</v>
      </c>
      <c r="O24" s="55" t="s">
        <v>38</v>
      </c>
      <c r="P24" s="45">
        <v>0.375</v>
      </c>
      <c r="Q24" s="56">
        <v>0.64583333333333337</v>
      </c>
      <c r="R24" s="56">
        <v>0.75</v>
      </c>
      <c r="S24" s="57">
        <v>0.25</v>
      </c>
      <c r="T24" s="42"/>
      <c r="U24" s="42"/>
      <c r="V24" s="42"/>
      <c r="W24" s="42"/>
      <c r="X24" s="42"/>
      <c r="Y24" s="42"/>
      <c r="Z24" s="42"/>
      <c r="AA24" s="46"/>
      <c r="AC24">
        <f t="shared" si="3"/>
        <v>1</v>
      </c>
      <c r="AE24" s="19">
        <f t="shared" si="4"/>
        <v>1.1226851851851851E-3</v>
      </c>
    </row>
    <row r="25" spans="1:3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3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31">
      <c r="W27" s="15" t="s">
        <v>22</v>
      </c>
      <c r="X27" s="9"/>
      <c r="Y27" s="9"/>
      <c r="Z27" s="9"/>
      <c r="AA27" s="9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4">
    <cfRule type="cellIs" dxfId="1" priority="17" stopIfTrue="1" operator="equal">
      <formula>0</formula>
    </cfRule>
  </conditionalFormatting>
  <conditionalFormatting sqref="T14:X22 J14:L24 Y14:AA24 P24:X24 A25:N26 P25:AA26 A15:I24 P14:S23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2024-07-01T18:57:53Z</dcterms:modified>
</cp:coreProperties>
</file>